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codeName="ThisWorkbook" defaultThemeVersion="124226"/>
  <bookViews>
    <workbookView xWindow="360" yWindow="120" windowWidth="21015" windowHeight="9465" tabRatio="662"/>
  </bookViews>
  <sheets>
    <sheet name="مرتبات سعيد عامر بيرم" sheetId="4" r:id="rId1"/>
    <sheet name="databiram" sheetId="5" state="hidden" r:id="rId2"/>
  </sheets>
  <definedNames>
    <definedName name="قائم">databiram!$B:$B</definedName>
    <definedName name="مدير">databiram!$A:$A</definedName>
  </definedNames>
  <calcPr calcId="124519"/>
</workbook>
</file>

<file path=xl/calcChain.xml><?xml version="1.0" encoding="utf-8"?>
<calcChain xmlns="http://schemas.openxmlformats.org/spreadsheetml/2006/main">
  <c r="H26" i="4"/>
  <c r="F26"/>
  <c r="I26" s="1"/>
  <c r="H25"/>
  <c r="F25"/>
  <c r="I25" s="1"/>
  <c r="H24"/>
  <c r="F24"/>
  <c r="I24" s="1"/>
  <c r="H23"/>
  <c r="F23"/>
  <c r="I23" s="1"/>
  <c r="H22"/>
  <c r="F22"/>
  <c r="I22" s="1"/>
  <c r="H21"/>
  <c r="F21"/>
  <c r="I21" s="1"/>
  <c r="H20"/>
  <c r="F20"/>
  <c r="I20" s="1"/>
  <c r="H19"/>
  <c r="F19"/>
  <c r="I19" s="1"/>
  <c r="H18"/>
  <c r="F18"/>
  <c r="I18" s="1"/>
  <c r="H17"/>
  <c r="F17"/>
  <c r="I17" s="1"/>
  <c r="H16"/>
  <c r="F16"/>
  <c r="I16" s="1"/>
  <c r="F2"/>
  <c r="I2" s="1"/>
  <c r="H2"/>
  <c r="F3"/>
  <c r="H3"/>
  <c r="I3"/>
  <c r="F4"/>
  <c r="H4"/>
  <c r="I4"/>
  <c r="F5"/>
  <c r="H5"/>
  <c r="I5"/>
  <c r="F6"/>
  <c r="I6" s="1"/>
  <c r="H6"/>
  <c r="F7"/>
  <c r="H7"/>
  <c r="I7"/>
  <c r="F8"/>
  <c r="I8" s="1"/>
  <c r="H8"/>
  <c r="F9"/>
  <c r="I9" s="1"/>
  <c r="H9"/>
  <c r="F10"/>
  <c r="I10" s="1"/>
  <c r="H10"/>
  <c r="F11"/>
  <c r="I11" s="1"/>
  <c r="H11"/>
  <c r="F12"/>
  <c r="I12" s="1"/>
  <c r="H12"/>
</calcChain>
</file>

<file path=xl/sharedStrings.xml><?xml version="1.0" encoding="utf-8"?>
<sst xmlns="http://schemas.openxmlformats.org/spreadsheetml/2006/main" count="80" uniqueCount="35">
  <si>
    <t>قائم</t>
  </si>
  <si>
    <t>مدير</t>
  </si>
  <si>
    <t>غيرقائم</t>
  </si>
  <si>
    <t>مدرس</t>
  </si>
  <si>
    <t>جزء50</t>
  </si>
  <si>
    <t>مشرف</t>
  </si>
  <si>
    <t>جزء65</t>
  </si>
  <si>
    <t>ادارى</t>
  </si>
  <si>
    <t>جزء75</t>
  </si>
  <si>
    <t>عامل</t>
  </si>
  <si>
    <t>م</t>
  </si>
  <si>
    <t>حالة الموظف</t>
  </si>
  <si>
    <t>بداية شهر الاستحقاق</t>
  </si>
  <si>
    <t>تاريخ إخلاء الطرف</t>
  </si>
  <si>
    <t>الوظيقة</t>
  </si>
  <si>
    <t>اليوم التالى للعاملين بجزء فى حالة القطع</t>
  </si>
  <si>
    <t>نهاية شهر الاستحقاق</t>
  </si>
  <si>
    <t>الاساسى فى 2017/7/1</t>
  </si>
  <si>
    <t>قطع50</t>
  </si>
  <si>
    <t>قطع65</t>
  </si>
  <si>
    <t>قطع75</t>
  </si>
  <si>
    <t>النسبة</t>
  </si>
  <si>
    <t>قطع50 مفادها اخلى طرفه من نظام جزء من الوقت الى استحقاق كامل وهنا يستحق مدتان مدة حسب الجزء + مدة باستحقاق كامل</t>
  </si>
  <si>
    <t>وحتى نهاية شهر الاستحقاق</t>
  </si>
  <si>
    <t>النتائج لغير المدير</t>
  </si>
  <si>
    <t>جملة الحوافز والبدلات</t>
  </si>
  <si>
    <t xml:space="preserve">المعطيات  حسب خلايا العمود K يحصل مدير المدرسة دون غيره بحافز اضافى ثابت وقدره 150 جنيها اعتبارا من اول سبتمبر وحتى يونيو من كل عام </t>
  </si>
  <si>
    <t>المدة الاولى من بداية شهر الاستحقاق وحتى تاريخ الاخلاء بجزء + المدة الثانية بإستحقاق كامل من اليوم التالى لتاريخ الاخلاء</t>
  </si>
  <si>
    <t xml:space="preserve">المدة الاولى = 2413.77 × نسبة القطع سواء 50% أو 65% أو 75%  من 6/1 حتى 6/8= 321.83 </t>
  </si>
  <si>
    <t>بالاضافة الى المدة الثانية = 2413.77 ÷ عدد ايام شهر الاستحقاق × المدة من 6/9 حتى 6/30 = 1770.10 الناتج = 2091.93</t>
  </si>
  <si>
    <r>
      <t>قائم مفادها على رأس العمل = استحقاق كامل</t>
    </r>
    <r>
      <rPr>
        <b/>
        <sz val="12"/>
        <color theme="1"/>
        <rFont val="Times New Roman"/>
        <family val="1"/>
        <scheme val="major"/>
      </rPr>
      <t xml:space="preserve"> 823.19 × 275% = 2263.77</t>
    </r>
    <r>
      <rPr>
        <b/>
        <sz val="10"/>
        <color theme="1"/>
        <rFont val="Times New Roman"/>
        <family val="1"/>
        <scheme val="major"/>
      </rPr>
      <t xml:space="preserve"> عن شهرى 7 و8 يضاف 150 ج اعتبارا من شهر 9 وحتى شهر 6 من كل عام = </t>
    </r>
    <r>
      <rPr>
        <b/>
        <sz val="14"/>
        <color theme="1"/>
        <rFont val="Times New Roman"/>
        <family val="1"/>
        <scheme val="major"/>
      </rPr>
      <t xml:space="preserve"> </t>
    </r>
    <r>
      <rPr>
        <b/>
        <sz val="12"/>
        <color theme="1"/>
        <rFont val="Times New Roman"/>
        <family val="1"/>
        <scheme val="major"/>
      </rPr>
      <t>2413.77</t>
    </r>
  </si>
  <si>
    <r>
      <t xml:space="preserve">غيرقائم مفادها اخلى طرفه للإحالة أو للوفاه 2413.77 ÷ عدد ايام شهر الاستحقاق × المدة المستحقة  = </t>
    </r>
    <r>
      <rPr>
        <b/>
        <sz val="12"/>
        <color theme="1"/>
        <rFont val="Times New Roman"/>
        <family val="1"/>
        <scheme val="major"/>
      </rPr>
      <t>643.67</t>
    </r>
  </si>
  <si>
    <r>
      <t xml:space="preserve">جزء50 مفادها يعمل بنظام جزء من الوقت = 2413.77 × النسبة سواء 50 % أو 65% أو 75% = </t>
    </r>
    <r>
      <rPr>
        <b/>
        <sz val="12"/>
        <color theme="1"/>
        <rFont val="Times New Roman"/>
        <family val="1"/>
        <scheme val="major"/>
      </rPr>
      <t>1206.88</t>
    </r>
  </si>
  <si>
    <r>
      <t>اخلى طرفه بجزء50 للإحالة أو الوفاه = 1206.88 ÷ عدد ايام شهر الاستحقاق × المدة المستحقة  =</t>
    </r>
    <r>
      <rPr>
        <b/>
        <sz val="12"/>
        <color theme="1"/>
        <rFont val="Times New Roman"/>
        <family val="1"/>
        <scheme val="major"/>
      </rPr>
      <t xml:space="preserve"> 321.83</t>
    </r>
  </si>
  <si>
    <t>تنطبق الشروط على كلا من المدير والمدرس فقط دون ذلك يعطى فراغ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</si>
</sst>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$-1010000]yyyy/mm/dd;@"/>
  </numFmts>
  <fonts count="1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11"/>
      <color theme="0" tint="-0.14999847407452621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</cellStyleXfs>
  <cellXfs count="39">
    <xf numFmtId="0" fontId="0" fillId="0" borderId="0" xfId="0"/>
    <xf numFmtId="0" fontId="0" fillId="0" borderId="0" xfId="0" applyFont="1"/>
    <xf numFmtId="0" fontId="5" fillId="0" borderId="0" xfId="0" applyFont="1" applyAlignment="1">
      <alignment horizontal="center" vertical="center" wrapText="1"/>
    </xf>
    <xf numFmtId="9" fontId="5" fillId="0" borderId="0" xfId="5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4" fillId="0" borderId="0" xfId="0" applyFont="1"/>
    <xf numFmtId="9" fontId="4" fillId="0" borderId="0" xfId="5" applyFont="1"/>
    <xf numFmtId="165" fontId="4" fillId="0" borderId="0" xfId="0" applyNumberFormat="1" applyFont="1"/>
    <xf numFmtId="2" fontId="4" fillId="0" borderId="0" xfId="0" applyNumberFormat="1" applyFont="1"/>
    <xf numFmtId="0" fontId="7" fillId="2" borderId="0" xfId="0" applyFont="1" applyFill="1" applyAlignment="1">
      <alignment vertical="center"/>
    </xf>
    <xf numFmtId="0" fontId="7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4" fillId="2" borderId="0" xfId="0" applyFont="1" applyFill="1"/>
    <xf numFmtId="9" fontId="4" fillId="2" borderId="0" xfId="5" applyFont="1" applyFill="1"/>
    <xf numFmtId="165" fontId="4" fillId="2" borderId="0" xfId="0" applyNumberFormat="1" applyFont="1" applyFill="1"/>
    <xf numFmtId="2" fontId="4" fillId="2" borderId="0" xfId="0" applyNumberFormat="1" applyFont="1" applyFill="1"/>
    <xf numFmtId="0" fontId="0" fillId="2" borderId="0" xfId="0" applyFont="1" applyFill="1"/>
    <xf numFmtId="0" fontId="4" fillId="0" borderId="0" xfId="0" applyFont="1" applyAlignment="1">
      <alignment vertical="center"/>
    </xf>
    <xf numFmtId="9" fontId="4" fillId="0" borderId="0" xfId="5" applyFont="1" applyAlignment="1">
      <alignment vertical="center"/>
    </xf>
    <xf numFmtId="0" fontId="6" fillId="2" borderId="0" xfId="0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2" fontId="6" fillId="2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165" fontId="4" fillId="3" borderId="0" xfId="0" applyNumberFormat="1" applyFont="1" applyFill="1" applyAlignment="1">
      <alignment vertical="center"/>
    </xf>
    <xf numFmtId="2" fontId="4" fillId="3" borderId="0" xfId="0" applyNumberFormat="1" applyFont="1" applyFill="1" applyAlignment="1">
      <alignment vertical="center"/>
    </xf>
    <xf numFmtId="0" fontId="4" fillId="6" borderId="0" xfId="0" applyFont="1" applyFill="1" applyAlignment="1">
      <alignment vertical="center"/>
    </xf>
    <xf numFmtId="2" fontId="4" fillId="6" borderId="0" xfId="0" applyNumberFormat="1" applyFont="1" applyFill="1" applyAlignment="1">
      <alignment vertical="center"/>
    </xf>
    <xf numFmtId="0" fontId="4" fillId="4" borderId="0" xfId="0" applyFont="1" applyFill="1" applyAlignment="1">
      <alignment vertical="center"/>
    </xf>
    <xf numFmtId="165" fontId="4" fillId="4" borderId="0" xfId="0" applyNumberFormat="1" applyFont="1" applyFill="1" applyAlignment="1">
      <alignment vertical="center"/>
    </xf>
    <xf numFmtId="2" fontId="4" fillId="4" borderId="0" xfId="0" applyNumberFormat="1" applyFont="1" applyFill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5" borderId="0" xfId="0" applyFont="1" applyFill="1" applyAlignment="1">
      <alignment vertical="center"/>
    </xf>
    <xf numFmtId="165" fontId="4" fillId="5" borderId="0" xfId="0" applyNumberFormat="1" applyFont="1" applyFill="1" applyAlignment="1">
      <alignment vertical="center"/>
    </xf>
    <xf numFmtId="2" fontId="4" fillId="5" borderId="0" xfId="0" applyNumberFormat="1" applyFont="1" applyFill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8">
    <cellStyle name="Comma 3" xfId="2"/>
    <cellStyle name="Normal" xfId="0" builtinId="0"/>
    <cellStyle name="Normal 2 10" xfId="7"/>
    <cellStyle name="Normal 2 2" xfId="6"/>
    <cellStyle name="Normal 3" xfId="1"/>
    <cellStyle name="Normal 4" xfId="3"/>
    <cellStyle name="Normal 6" xfId="4"/>
    <cellStyle name="Percent" xfId="5" builtinId="5"/>
  </cellStyles>
  <dxfs count="0"/>
  <tableStyles count="0" defaultTableStyle="TableStyleMedium9" defaultPivotStyle="PivotStyleLight16"/>
  <colors>
    <mruColors>
      <color rgb="FF990000"/>
      <color rgb="FF320000"/>
      <color rgb="FF000F2E"/>
      <color rgb="FF00194C"/>
      <color rgb="FF002A7E"/>
      <color rgb="FF15225B"/>
      <color rgb="FF00164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2060"/>
  </sheetPr>
  <dimension ref="A1:L30"/>
  <sheetViews>
    <sheetView rightToLeft="1" tabSelected="1" topLeftCell="C1" workbookViewId="0">
      <selection activeCell="L22" sqref="L22"/>
    </sheetView>
  </sheetViews>
  <sheetFormatPr defaultRowHeight="14.25"/>
  <cols>
    <col min="1" max="1" width="2.875" style="6" bestFit="1" customWidth="1"/>
    <col min="2" max="2" width="6.75" style="6" customWidth="1"/>
    <col min="3" max="3" width="5.75" style="7" bestFit="1" customWidth="1"/>
    <col min="4" max="4" width="4.375" style="6" customWidth="1"/>
    <col min="5" max="5" width="5.875" style="6" bestFit="1" customWidth="1"/>
    <col min="6" max="6" width="9.875" style="8" bestFit="1" customWidth="1"/>
    <col min="7" max="7" width="9.875" style="8" customWidth="1"/>
    <col min="8" max="8" width="10" style="8" customWidth="1"/>
    <col min="9" max="9" width="10.125" style="8" customWidth="1"/>
    <col min="10" max="10" width="6.75" style="6" customWidth="1"/>
    <col min="11" max="11" width="7.625" style="9" customWidth="1"/>
    <col min="12" max="12" width="98.5" style="6" customWidth="1"/>
    <col min="13" max="16384" width="9" style="6"/>
  </cols>
  <sheetData>
    <row r="1" spans="1:12" s="2" customFormat="1" ht="39.950000000000003" customHeight="1">
      <c r="A1" s="2" t="s">
        <v>10</v>
      </c>
      <c r="B1" s="2" t="s">
        <v>17</v>
      </c>
      <c r="C1" s="3" t="s">
        <v>21</v>
      </c>
      <c r="D1" s="2" t="s">
        <v>14</v>
      </c>
      <c r="E1" s="2" t="s">
        <v>11</v>
      </c>
      <c r="F1" s="4" t="s">
        <v>12</v>
      </c>
      <c r="G1" s="4" t="s">
        <v>13</v>
      </c>
      <c r="H1" s="4" t="s">
        <v>15</v>
      </c>
      <c r="I1" s="4" t="s">
        <v>16</v>
      </c>
      <c r="J1" s="36" t="s">
        <v>17</v>
      </c>
      <c r="K1" s="5" t="s">
        <v>25</v>
      </c>
      <c r="L1" s="37" t="s">
        <v>26</v>
      </c>
    </row>
    <row r="2" spans="1:12" s="18" customFormat="1" ht="17.100000000000001" customHeight="1">
      <c r="A2" s="18">
        <v>1</v>
      </c>
      <c r="B2" s="18">
        <v>823.19</v>
      </c>
      <c r="C2" s="19">
        <v>2.75</v>
      </c>
      <c r="D2" s="18" t="s">
        <v>1</v>
      </c>
      <c r="E2" s="20" t="s">
        <v>0</v>
      </c>
      <c r="F2" s="21">
        <f ca="1">DATE(YEAR(TODAY()),MONTH(TODAY()),1)</f>
        <v>42887</v>
      </c>
      <c r="G2" s="21"/>
      <c r="H2" s="21" t="str">
        <f>IF(LEFT(E2,3)="قطع",+DATE(YEAR(G2),MONTH(G2),DAY(G2)+1),"")</f>
        <v/>
      </c>
      <c r="I2" s="21">
        <f ca="1">DATE(YEAR(F2),MONTH(F2)+1,0)</f>
        <v>42916</v>
      </c>
      <c r="J2" s="18">
        <v>823.19</v>
      </c>
      <c r="K2" s="22">
        <v>2413.77</v>
      </c>
      <c r="L2" s="23" t="s">
        <v>30</v>
      </c>
    </row>
    <row r="3" spans="1:12" s="18" customFormat="1" ht="17.100000000000001" customHeight="1">
      <c r="A3" s="18">
        <v>2</v>
      </c>
      <c r="B3" s="18">
        <v>823.19</v>
      </c>
      <c r="C3" s="19">
        <v>2.75</v>
      </c>
      <c r="D3" s="18" t="s">
        <v>1</v>
      </c>
      <c r="E3" s="24" t="s">
        <v>2</v>
      </c>
      <c r="F3" s="21">
        <f t="shared" ref="F3:F12" ca="1" si="0">DATE(YEAR(TODAY()),MONTH(TODAY()),1)</f>
        <v>42887</v>
      </c>
      <c r="G3" s="25">
        <v>42894</v>
      </c>
      <c r="H3" s="21" t="str">
        <f t="shared" ref="H3:H12" si="1">IF(LEFT(E3,3)="قطع",+DATE(YEAR(G3),MONTH(G3),DAY(G3)+1),"")</f>
        <v/>
      </c>
      <c r="I3" s="21">
        <f t="shared" ref="I3:I12" ca="1" si="2">DATE(YEAR(F3),MONTH(F3)+1,0)</f>
        <v>42916</v>
      </c>
      <c r="J3" s="18">
        <v>219.51</v>
      </c>
      <c r="K3" s="26">
        <v>643.66999999999996</v>
      </c>
      <c r="L3" s="18" t="s">
        <v>31</v>
      </c>
    </row>
    <row r="4" spans="1:12" s="18" customFormat="1" ht="17.100000000000001" customHeight="1">
      <c r="A4" s="18">
        <v>3</v>
      </c>
      <c r="B4" s="18">
        <v>823.19</v>
      </c>
      <c r="C4" s="19">
        <v>2.75</v>
      </c>
      <c r="D4" s="18" t="s">
        <v>1</v>
      </c>
      <c r="E4" s="27" t="s">
        <v>4</v>
      </c>
      <c r="F4" s="21">
        <f t="shared" ca="1" si="0"/>
        <v>42887</v>
      </c>
      <c r="G4" s="21"/>
      <c r="H4" s="21" t="str">
        <f t="shared" si="1"/>
        <v/>
      </c>
      <c r="I4" s="21">
        <f t="shared" ca="1" si="2"/>
        <v>42916</v>
      </c>
      <c r="J4" s="18">
        <v>411.59</v>
      </c>
      <c r="K4" s="28">
        <v>1206.8800000000001</v>
      </c>
      <c r="L4" s="18" t="s">
        <v>32</v>
      </c>
    </row>
    <row r="5" spans="1:12" s="18" customFormat="1" ht="17.100000000000001" customHeight="1">
      <c r="A5" s="18">
        <v>4</v>
      </c>
      <c r="B5" s="18">
        <v>823.19</v>
      </c>
      <c r="C5" s="19">
        <v>2.75</v>
      </c>
      <c r="D5" s="18" t="s">
        <v>1</v>
      </c>
      <c r="E5" s="29" t="s">
        <v>4</v>
      </c>
      <c r="F5" s="21">
        <f t="shared" ca="1" si="0"/>
        <v>42887</v>
      </c>
      <c r="G5" s="30">
        <v>42894</v>
      </c>
      <c r="H5" s="21" t="str">
        <f t="shared" si="1"/>
        <v/>
      </c>
      <c r="I5" s="21">
        <f t="shared" ca="1" si="2"/>
        <v>42916</v>
      </c>
      <c r="J5" s="18">
        <v>109.75</v>
      </c>
      <c r="K5" s="31">
        <v>321.83</v>
      </c>
      <c r="L5" s="18" t="s">
        <v>33</v>
      </c>
    </row>
    <row r="6" spans="1:12" s="18" customFormat="1" ht="17.100000000000001" customHeight="1">
      <c r="A6" s="18">
        <v>5</v>
      </c>
      <c r="B6" s="18">
        <v>823.19</v>
      </c>
      <c r="C6" s="19">
        <v>2.75</v>
      </c>
      <c r="D6" s="18" t="s">
        <v>1</v>
      </c>
      <c r="E6" s="18" t="s">
        <v>6</v>
      </c>
      <c r="F6" s="21">
        <f t="shared" ca="1" si="0"/>
        <v>42887</v>
      </c>
      <c r="G6" s="21"/>
      <c r="H6" s="21" t="str">
        <f t="shared" si="1"/>
        <v/>
      </c>
      <c r="I6" s="21">
        <f t="shared" ca="1" si="2"/>
        <v>42916</v>
      </c>
      <c r="J6" s="18">
        <v>535.07000000000005</v>
      </c>
      <c r="K6" s="32">
        <v>1568.95</v>
      </c>
    </row>
    <row r="7" spans="1:12" s="18" customFormat="1" ht="17.100000000000001" customHeight="1">
      <c r="A7" s="18">
        <v>6</v>
      </c>
      <c r="B7" s="18">
        <v>823.19</v>
      </c>
      <c r="C7" s="19">
        <v>2.75</v>
      </c>
      <c r="D7" s="18" t="s">
        <v>1</v>
      </c>
      <c r="E7" s="18" t="s">
        <v>6</v>
      </c>
      <c r="F7" s="21">
        <f t="shared" ca="1" si="0"/>
        <v>42887</v>
      </c>
      <c r="G7" s="21">
        <v>42894</v>
      </c>
      <c r="H7" s="21" t="str">
        <f t="shared" si="1"/>
        <v/>
      </c>
      <c r="I7" s="21">
        <f t="shared" ca="1" si="2"/>
        <v>42916</v>
      </c>
      <c r="J7" s="18">
        <v>142.68</v>
      </c>
      <c r="K7" s="32">
        <v>418.38</v>
      </c>
    </row>
    <row r="8" spans="1:12" s="18" customFormat="1" ht="17.100000000000001" customHeight="1">
      <c r="A8" s="18">
        <v>7</v>
      </c>
      <c r="B8" s="18">
        <v>823.19</v>
      </c>
      <c r="C8" s="19">
        <v>2.75</v>
      </c>
      <c r="D8" s="18" t="s">
        <v>1</v>
      </c>
      <c r="E8" s="18" t="s">
        <v>8</v>
      </c>
      <c r="F8" s="21">
        <f t="shared" ca="1" si="0"/>
        <v>42887</v>
      </c>
      <c r="G8" s="21"/>
      <c r="H8" s="21" t="str">
        <f t="shared" si="1"/>
        <v/>
      </c>
      <c r="I8" s="21">
        <f t="shared" ca="1" si="2"/>
        <v>42916</v>
      </c>
      <c r="J8" s="18">
        <v>617.39</v>
      </c>
      <c r="K8" s="32">
        <v>1810.32</v>
      </c>
    </row>
    <row r="9" spans="1:12" s="18" customFormat="1" ht="17.100000000000001" customHeight="1">
      <c r="A9" s="18">
        <v>8</v>
      </c>
      <c r="B9" s="18">
        <v>823.19</v>
      </c>
      <c r="C9" s="19">
        <v>2.75</v>
      </c>
      <c r="D9" s="18" t="s">
        <v>1</v>
      </c>
      <c r="E9" s="18" t="s">
        <v>8</v>
      </c>
      <c r="F9" s="21">
        <f t="shared" ca="1" si="0"/>
        <v>42887</v>
      </c>
      <c r="G9" s="21">
        <v>42894</v>
      </c>
      <c r="H9" s="21" t="str">
        <f t="shared" si="1"/>
        <v/>
      </c>
      <c r="I9" s="21">
        <f t="shared" ca="1" si="2"/>
        <v>42916</v>
      </c>
      <c r="J9" s="18">
        <v>164.63</v>
      </c>
      <c r="K9" s="32">
        <v>482.75</v>
      </c>
    </row>
    <row r="10" spans="1:12" s="18" customFormat="1" ht="17.100000000000001" customHeight="1">
      <c r="A10" s="18">
        <v>9</v>
      </c>
      <c r="B10" s="18">
        <v>823.19</v>
      </c>
      <c r="C10" s="19">
        <v>2.75</v>
      </c>
      <c r="D10" s="18" t="s">
        <v>1</v>
      </c>
      <c r="E10" s="33" t="s">
        <v>18</v>
      </c>
      <c r="F10" s="21">
        <f t="shared" ca="1" si="0"/>
        <v>42887</v>
      </c>
      <c r="G10" s="34">
        <v>42894</v>
      </c>
      <c r="H10" s="34">
        <f t="shared" si="1"/>
        <v>42895</v>
      </c>
      <c r="I10" s="21">
        <f t="shared" ca="1" si="2"/>
        <v>42916</v>
      </c>
      <c r="J10" s="18">
        <v>713.43</v>
      </c>
      <c r="K10" s="35">
        <v>2091.9299999999998</v>
      </c>
      <c r="L10" s="18" t="s">
        <v>22</v>
      </c>
    </row>
    <row r="11" spans="1:12" s="18" customFormat="1" ht="17.100000000000001" customHeight="1">
      <c r="A11" s="18">
        <v>10</v>
      </c>
      <c r="B11" s="18">
        <v>823.19</v>
      </c>
      <c r="C11" s="19">
        <v>2.75</v>
      </c>
      <c r="D11" s="18" t="s">
        <v>1</v>
      </c>
      <c r="E11" s="18" t="s">
        <v>19</v>
      </c>
      <c r="F11" s="21">
        <f t="shared" ca="1" si="0"/>
        <v>42887</v>
      </c>
      <c r="G11" s="21">
        <v>42894</v>
      </c>
      <c r="H11" s="21">
        <f t="shared" si="1"/>
        <v>42895</v>
      </c>
      <c r="I11" s="21">
        <f t="shared" ca="1" si="2"/>
        <v>42916</v>
      </c>
      <c r="J11" s="18">
        <v>746.35</v>
      </c>
      <c r="K11" s="32">
        <v>2188.48</v>
      </c>
      <c r="L11" s="18" t="s">
        <v>27</v>
      </c>
    </row>
    <row r="12" spans="1:12" s="18" customFormat="1" ht="17.100000000000001" customHeight="1">
      <c r="A12" s="18">
        <v>11</v>
      </c>
      <c r="B12" s="18">
        <v>823.19</v>
      </c>
      <c r="C12" s="19">
        <v>2.75</v>
      </c>
      <c r="D12" s="18" t="s">
        <v>1</v>
      </c>
      <c r="E12" s="18" t="s">
        <v>20</v>
      </c>
      <c r="F12" s="21">
        <f t="shared" ca="1" si="0"/>
        <v>42887</v>
      </c>
      <c r="G12" s="21">
        <v>42894</v>
      </c>
      <c r="H12" s="21">
        <f t="shared" si="1"/>
        <v>42895</v>
      </c>
      <c r="I12" s="21">
        <f t="shared" ca="1" si="2"/>
        <v>42916</v>
      </c>
      <c r="J12" s="18">
        <v>768.31</v>
      </c>
      <c r="K12" s="32">
        <v>2252.85</v>
      </c>
      <c r="L12" s="18" t="s">
        <v>23</v>
      </c>
    </row>
    <row r="13" spans="1:12" s="18" customFormat="1" ht="17.100000000000001" customHeight="1">
      <c r="C13" s="19"/>
      <c r="F13" s="21"/>
      <c r="G13" s="21"/>
      <c r="H13" s="21"/>
      <c r="I13" s="21"/>
      <c r="K13" s="32"/>
      <c r="L13" s="18" t="s">
        <v>28</v>
      </c>
    </row>
    <row r="14" spans="1:12" s="18" customFormat="1" ht="17.100000000000001" customHeight="1">
      <c r="C14" s="19"/>
      <c r="F14" s="21"/>
      <c r="G14" s="21"/>
      <c r="H14" s="21"/>
      <c r="I14" s="21"/>
      <c r="K14" s="32"/>
      <c r="L14" s="18" t="s">
        <v>29</v>
      </c>
    </row>
    <row r="15" spans="1:12" ht="30" customHeight="1">
      <c r="A15" s="10"/>
      <c r="B15" s="10"/>
      <c r="C15" s="10"/>
      <c r="D15" s="10"/>
      <c r="E15" s="10"/>
      <c r="F15" s="10"/>
      <c r="G15" s="10"/>
      <c r="H15" s="10"/>
      <c r="I15" s="10"/>
      <c r="J15" s="11"/>
      <c r="K15" s="12" t="s">
        <v>24</v>
      </c>
      <c r="L15" s="13"/>
    </row>
    <row r="16" spans="1:12" s="18" customFormat="1" ht="17.100000000000001" customHeight="1">
      <c r="A16" s="18">
        <v>1</v>
      </c>
      <c r="B16" s="18">
        <v>823.19</v>
      </c>
      <c r="C16" s="19">
        <v>2.75</v>
      </c>
      <c r="D16" s="18" t="s">
        <v>3</v>
      </c>
      <c r="E16" s="20" t="s">
        <v>0</v>
      </c>
      <c r="F16" s="21">
        <f ca="1">DATE(YEAR(TODAY()),MONTH(TODAY()),1)</f>
        <v>42887</v>
      </c>
      <c r="G16" s="21"/>
      <c r="H16" s="21" t="str">
        <f>IF(LEFT(E16,3)="قطع",+DATE(YEAR(G16),MONTH(G16),DAY(G16)+1),"")</f>
        <v/>
      </c>
      <c r="I16" s="21">
        <f ca="1">DATE(YEAR(F16),MONTH(F16)+1,0)</f>
        <v>42916</v>
      </c>
      <c r="J16" s="18">
        <v>823.19</v>
      </c>
      <c r="K16" s="22">
        <v>2413.77</v>
      </c>
      <c r="L16" s="23"/>
    </row>
    <row r="17" spans="1:12" s="18" customFormat="1" ht="17.100000000000001" customHeight="1">
      <c r="A17" s="18">
        <v>2</v>
      </c>
      <c r="B17" s="18">
        <v>823.19</v>
      </c>
      <c r="C17" s="19">
        <v>2.75</v>
      </c>
      <c r="D17" s="18" t="s">
        <v>3</v>
      </c>
      <c r="E17" s="24" t="s">
        <v>2</v>
      </c>
      <c r="F17" s="21">
        <f t="shared" ref="F17:F26" ca="1" si="3">DATE(YEAR(TODAY()),MONTH(TODAY()),1)</f>
        <v>42887</v>
      </c>
      <c r="G17" s="25">
        <v>42894</v>
      </c>
      <c r="H17" s="21" t="str">
        <f t="shared" ref="H17:H26" si="4">IF(LEFT(E17,3)="قطع",+DATE(YEAR(G17),MONTH(G17),DAY(G17)+1),"")</f>
        <v/>
      </c>
      <c r="I17" s="21">
        <f t="shared" ref="I17:I26" ca="1" si="5">DATE(YEAR(F17),MONTH(F17)+1,0)</f>
        <v>42916</v>
      </c>
      <c r="J17" s="18">
        <v>219.51</v>
      </c>
      <c r="K17" s="26">
        <v>643.66999999999996</v>
      </c>
      <c r="L17" s="38" t="s">
        <v>34</v>
      </c>
    </row>
    <row r="18" spans="1:12" s="18" customFormat="1" ht="17.100000000000001" customHeight="1">
      <c r="A18" s="18">
        <v>3</v>
      </c>
      <c r="B18" s="18">
        <v>823.19</v>
      </c>
      <c r="C18" s="19">
        <v>2.75</v>
      </c>
      <c r="D18" s="18" t="s">
        <v>3</v>
      </c>
      <c r="E18" s="27" t="s">
        <v>4</v>
      </c>
      <c r="F18" s="21">
        <f t="shared" ca="1" si="3"/>
        <v>42887</v>
      </c>
      <c r="G18" s="21"/>
      <c r="H18" s="21" t="str">
        <f t="shared" si="4"/>
        <v/>
      </c>
      <c r="I18" s="21">
        <f t="shared" ca="1" si="5"/>
        <v>42916</v>
      </c>
      <c r="J18" s="18">
        <v>411.59</v>
      </c>
      <c r="K18" s="28">
        <v>1206.8800000000001</v>
      </c>
      <c r="L18" s="38"/>
    </row>
    <row r="19" spans="1:12" s="18" customFormat="1" ht="17.100000000000001" customHeight="1">
      <c r="A19" s="18">
        <v>4</v>
      </c>
      <c r="B19" s="18">
        <v>823.19</v>
      </c>
      <c r="C19" s="19">
        <v>2.75</v>
      </c>
      <c r="D19" s="18" t="s">
        <v>3</v>
      </c>
      <c r="E19" s="29" t="s">
        <v>4</v>
      </c>
      <c r="F19" s="21">
        <f t="shared" ca="1" si="3"/>
        <v>42887</v>
      </c>
      <c r="G19" s="30">
        <v>42894</v>
      </c>
      <c r="H19" s="21" t="str">
        <f t="shared" si="4"/>
        <v/>
      </c>
      <c r="I19" s="21">
        <f t="shared" ca="1" si="5"/>
        <v>42916</v>
      </c>
      <c r="J19" s="18">
        <v>109.75</v>
      </c>
      <c r="K19" s="31">
        <v>321.83</v>
      </c>
    </row>
    <row r="20" spans="1:12" s="18" customFormat="1" ht="17.100000000000001" customHeight="1">
      <c r="A20" s="18">
        <v>5</v>
      </c>
      <c r="B20" s="18">
        <v>823.19</v>
      </c>
      <c r="C20" s="19">
        <v>2.75</v>
      </c>
      <c r="D20" s="18" t="s">
        <v>3</v>
      </c>
      <c r="E20" s="18" t="s">
        <v>6</v>
      </c>
      <c r="F20" s="21">
        <f t="shared" ca="1" si="3"/>
        <v>42887</v>
      </c>
      <c r="G20" s="21"/>
      <c r="H20" s="21" t="str">
        <f t="shared" si="4"/>
        <v/>
      </c>
      <c r="I20" s="21">
        <f t="shared" ca="1" si="5"/>
        <v>42916</v>
      </c>
      <c r="J20" s="18">
        <v>535.07000000000005</v>
      </c>
      <c r="K20" s="32">
        <v>1568.95</v>
      </c>
    </row>
    <row r="21" spans="1:12" s="18" customFormat="1" ht="17.100000000000001" customHeight="1">
      <c r="A21" s="18">
        <v>6</v>
      </c>
      <c r="B21" s="18">
        <v>823.19</v>
      </c>
      <c r="C21" s="19">
        <v>2.75</v>
      </c>
      <c r="D21" s="18" t="s">
        <v>3</v>
      </c>
      <c r="E21" s="18" t="s">
        <v>6</v>
      </c>
      <c r="F21" s="21">
        <f t="shared" ca="1" si="3"/>
        <v>42887</v>
      </c>
      <c r="G21" s="21">
        <v>42894</v>
      </c>
      <c r="H21" s="21" t="str">
        <f t="shared" si="4"/>
        <v/>
      </c>
      <c r="I21" s="21">
        <f t="shared" ca="1" si="5"/>
        <v>42916</v>
      </c>
      <c r="J21" s="18">
        <v>142.68</v>
      </c>
      <c r="K21" s="32">
        <v>418.38</v>
      </c>
    </row>
    <row r="22" spans="1:12" s="18" customFormat="1" ht="17.100000000000001" customHeight="1">
      <c r="A22" s="18">
        <v>7</v>
      </c>
      <c r="B22" s="18">
        <v>823.19</v>
      </c>
      <c r="C22" s="19">
        <v>2.75</v>
      </c>
      <c r="D22" s="18" t="s">
        <v>3</v>
      </c>
      <c r="E22" s="18" t="s">
        <v>8</v>
      </c>
      <c r="F22" s="21">
        <f t="shared" ca="1" si="3"/>
        <v>42887</v>
      </c>
      <c r="G22" s="21"/>
      <c r="H22" s="21" t="str">
        <f t="shared" si="4"/>
        <v/>
      </c>
      <c r="I22" s="21">
        <f t="shared" ca="1" si="5"/>
        <v>42916</v>
      </c>
      <c r="J22" s="18">
        <v>617.39</v>
      </c>
      <c r="K22" s="32">
        <v>1810.32</v>
      </c>
    </row>
    <row r="23" spans="1:12" s="18" customFormat="1" ht="17.100000000000001" customHeight="1">
      <c r="A23" s="18">
        <v>8</v>
      </c>
      <c r="B23" s="18">
        <v>823.19</v>
      </c>
      <c r="C23" s="19">
        <v>2.75</v>
      </c>
      <c r="D23" s="18" t="s">
        <v>3</v>
      </c>
      <c r="E23" s="18" t="s">
        <v>8</v>
      </c>
      <c r="F23" s="21">
        <f t="shared" ca="1" si="3"/>
        <v>42887</v>
      </c>
      <c r="G23" s="21">
        <v>42894</v>
      </c>
      <c r="H23" s="21" t="str">
        <f t="shared" si="4"/>
        <v/>
      </c>
      <c r="I23" s="21">
        <f t="shared" ca="1" si="5"/>
        <v>42916</v>
      </c>
      <c r="J23" s="18">
        <v>164.63</v>
      </c>
      <c r="K23" s="32">
        <v>482.75</v>
      </c>
    </row>
    <row r="24" spans="1:12" s="18" customFormat="1" ht="17.100000000000001" customHeight="1">
      <c r="A24" s="18">
        <v>9</v>
      </c>
      <c r="B24" s="18">
        <v>823.19</v>
      </c>
      <c r="C24" s="19">
        <v>2.75</v>
      </c>
      <c r="D24" s="18" t="s">
        <v>3</v>
      </c>
      <c r="E24" s="33" t="s">
        <v>18</v>
      </c>
      <c r="F24" s="21">
        <f t="shared" ca="1" si="3"/>
        <v>42887</v>
      </c>
      <c r="G24" s="34">
        <v>42894</v>
      </c>
      <c r="H24" s="34">
        <f t="shared" si="4"/>
        <v>42895</v>
      </c>
      <c r="I24" s="21">
        <f t="shared" ca="1" si="5"/>
        <v>42916</v>
      </c>
      <c r="J24" s="18">
        <v>713.43</v>
      </c>
      <c r="K24" s="35">
        <v>2091.9299999999998</v>
      </c>
    </row>
    <row r="25" spans="1:12" s="18" customFormat="1" ht="17.100000000000001" customHeight="1">
      <c r="A25" s="18">
        <v>10</v>
      </c>
      <c r="B25" s="18">
        <v>823.19</v>
      </c>
      <c r="C25" s="19">
        <v>2.75</v>
      </c>
      <c r="D25" s="18" t="s">
        <v>3</v>
      </c>
      <c r="E25" s="18" t="s">
        <v>19</v>
      </c>
      <c r="F25" s="21">
        <f t="shared" ca="1" si="3"/>
        <v>42887</v>
      </c>
      <c r="G25" s="21">
        <v>42894</v>
      </c>
      <c r="H25" s="21">
        <f t="shared" si="4"/>
        <v>42895</v>
      </c>
      <c r="I25" s="21">
        <f t="shared" ca="1" si="5"/>
        <v>42916</v>
      </c>
      <c r="J25" s="18">
        <v>746.35</v>
      </c>
      <c r="K25" s="32">
        <v>2188.48</v>
      </c>
    </row>
    <row r="26" spans="1:12" s="18" customFormat="1" ht="17.100000000000001" customHeight="1">
      <c r="A26" s="18">
        <v>11</v>
      </c>
      <c r="B26" s="18">
        <v>823.19</v>
      </c>
      <c r="C26" s="19">
        <v>2.75</v>
      </c>
      <c r="D26" s="18" t="s">
        <v>3</v>
      </c>
      <c r="E26" s="18" t="s">
        <v>20</v>
      </c>
      <c r="F26" s="21">
        <f t="shared" ca="1" si="3"/>
        <v>42887</v>
      </c>
      <c r="G26" s="21">
        <v>42894</v>
      </c>
      <c r="H26" s="21">
        <f t="shared" si="4"/>
        <v>42895</v>
      </c>
      <c r="I26" s="21">
        <f t="shared" ca="1" si="5"/>
        <v>42916</v>
      </c>
      <c r="J26" s="18">
        <v>768.31</v>
      </c>
      <c r="K26" s="32">
        <v>2252.85</v>
      </c>
    </row>
    <row r="27" spans="1:12">
      <c r="A27" s="13"/>
      <c r="B27" s="13"/>
      <c r="C27" s="14"/>
      <c r="D27" s="13"/>
      <c r="E27" s="13"/>
      <c r="F27" s="15"/>
      <c r="G27" s="15"/>
      <c r="H27" s="15"/>
      <c r="I27" s="15"/>
      <c r="J27" s="13"/>
      <c r="K27" s="16"/>
      <c r="L27" s="17"/>
    </row>
    <row r="28" spans="1:12">
      <c r="L28" s="1"/>
    </row>
    <row r="29" spans="1:12">
      <c r="L29" s="1"/>
    </row>
    <row r="30" spans="1:12">
      <c r="L30" s="1"/>
    </row>
  </sheetData>
  <mergeCells count="1">
    <mergeCell ref="L17:L18"/>
  </mergeCells>
  <dataValidations count="3">
    <dataValidation type="list" allowBlank="1" showInputMessage="1" showErrorMessage="1" sqref="C2:C12 C16:C26">
      <formula1>بدل_اعتمادالمرحلة_الثانية</formula1>
    </dataValidation>
    <dataValidation type="list" allowBlank="1" showInputMessage="1" showErrorMessage="1" sqref="D2:D12 D16:D26">
      <formula1>مدير</formula1>
    </dataValidation>
    <dataValidation type="list" allowBlank="1" showInputMessage="1" showErrorMessage="1" sqref="E2:E12 E16:E26">
      <formula1>قائم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8"/>
  <sheetViews>
    <sheetView rightToLeft="1" workbookViewId="0">
      <selection activeCell="J21" sqref="J21"/>
    </sheetView>
  </sheetViews>
  <sheetFormatPr defaultRowHeight="14.25"/>
  <sheetData>
    <row r="1" spans="1:2">
      <c r="A1" t="s">
        <v>1</v>
      </c>
      <c r="B1" t="s">
        <v>0</v>
      </c>
    </row>
    <row r="2" spans="1:2">
      <c r="A2" t="s">
        <v>3</v>
      </c>
      <c r="B2" t="s">
        <v>2</v>
      </c>
    </row>
    <row r="3" spans="1:2">
      <c r="A3" t="s">
        <v>5</v>
      </c>
      <c r="B3" t="s">
        <v>4</v>
      </c>
    </row>
    <row r="4" spans="1:2">
      <c r="A4" t="s">
        <v>7</v>
      </c>
      <c r="B4" t="s">
        <v>6</v>
      </c>
    </row>
    <row r="5" spans="1:2">
      <c r="A5" t="s">
        <v>9</v>
      </c>
      <c r="B5" t="s">
        <v>8</v>
      </c>
    </row>
    <row r="6" spans="1:2">
      <c r="B6" t="s">
        <v>18</v>
      </c>
    </row>
    <row r="7" spans="1:2">
      <c r="B7" t="s">
        <v>19</v>
      </c>
    </row>
    <row r="8" spans="1:2">
      <c r="B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مرتبات سعيد عامر بيرم</vt:lpstr>
      <vt:lpstr>databiram</vt:lpstr>
      <vt:lpstr>قائم</vt:lpstr>
      <vt:lpstr>مدير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elmohandse</cp:lastModifiedBy>
  <dcterms:created xsi:type="dcterms:W3CDTF">2012-10-28T06:10:59Z</dcterms:created>
  <dcterms:modified xsi:type="dcterms:W3CDTF">2017-06-05T20:37:12Z</dcterms:modified>
</cp:coreProperties>
</file>